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1" sheetId="2" r:id="rId1"/>
  </sheets>
  <definedNames>
    <definedName name="_xlnm._FilterDatabase" localSheetId="0" hidden="1">'Приложение №1'!$A$10:$IT$123</definedName>
    <definedName name="_xlnm.Print_Titles" localSheetId="0">'Приложение №1'!$8:$10</definedName>
    <definedName name="_xlnm.Print_Area" localSheetId="0">'Приложение №1'!$A$1:$D$123</definedName>
  </definedNames>
  <calcPr calcId="152511"/>
</workbook>
</file>

<file path=xl/calcChain.xml><?xml version="1.0" encoding="utf-8"?>
<calcChain xmlns="http://schemas.openxmlformats.org/spreadsheetml/2006/main">
  <c r="D104" i="2" l="1"/>
  <c r="C104" i="2"/>
  <c r="C85" i="2" l="1"/>
  <c r="D85" i="2"/>
  <c r="D84" i="2"/>
  <c r="D82" i="2" s="1"/>
  <c r="C84" i="2"/>
  <c r="C82" i="2" s="1"/>
  <c r="D117" i="2" l="1"/>
  <c r="D114" i="2"/>
  <c r="D105" i="2"/>
  <c r="D97" i="2"/>
  <c r="D78" i="2"/>
  <c r="D76" i="2"/>
  <c r="D74" i="2"/>
  <c r="D69" i="2"/>
  <c r="D65" i="2"/>
  <c r="D62" i="2" s="1"/>
  <c r="D60" i="2"/>
  <c r="D58" i="2"/>
  <c r="D56" i="2"/>
  <c r="D53" i="2"/>
  <c r="D47" i="2"/>
  <c r="D44" i="2"/>
  <c r="D41" i="2"/>
  <c r="D39" i="2"/>
  <c r="D36" i="2"/>
  <c r="D34" i="2"/>
  <c r="D29" i="2"/>
  <c r="D26" i="2"/>
  <c r="D20" i="2"/>
  <c r="D19" i="2" s="1"/>
  <c r="D18" i="2" s="1"/>
  <c r="D13" i="2"/>
  <c r="D12" i="2" s="1"/>
  <c r="C117" i="2"/>
  <c r="C114" i="2"/>
  <c r="C105" i="2"/>
  <c r="C97" i="2"/>
  <c r="C78" i="2"/>
  <c r="C76" i="2"/>
  <c r="C74" i="2"/>
  <c r="C69" i="2"/>
  <c r="C65" i="2"/>
  <c r="C62" i="2" s="1"/>
  <c r="C60" i="2"/>
  <c r="C58" i="2"/>
  <c r="C56" i="2"/>
  <c r="C53" i="2"/>
  <c r="C47" i="2"/>
  <c r="C44" i="2"/>
  <c r="C41" i="2"/>
  <c r="C39" i="2"/>
  <c r="C36" i="2"/>
  <c r="C34" i="2"/>
  <c r="C29" i="2"/>
  <c r="C26" i="2"/>
  <c r="C20" i="2"/>
  <c r="C19" i="2" s="1"/>
  <c r="C18" i="2" s="1"/>
  <c r="C13" i="2"/>
  <c r="C12" i="2" s="1"/>
  <c r="D25" i="2" l="1"/>
  <c r="D24" i="2" s="1"/>
  <c r="C38" i="2"/>
  <c r="C52" i="2"/>
  <c r="C49" i="2" s="1"/>
  <c r="D73" i="2"/>
  <c r="D92" i="2"/>
  <c r="D91" i="2" s="1"/>
  <c r="C73" i="2"/>
  <c r="C92" i="2"/>
  <c r="C91" i="2" s="1"/>
  <c r="D38" i="2"/>
  <c r="D52" i="2"/>
  <c r="D49" i="2" s="1"/>
  <c r="C25" i="2"/>
  <c r="C24" i="2" s="1"/>
  <c r="D11" i="2" l="1"/>
  <c r="D123" i="2" s="1"/>
  <c r="C11" i="2"/>
  <c r="C123" i="2" s="1"/>
</calcChain>
</file>

<file path=xl/sharedStrings.xml><?xml version="1.0" encoding="utf-8"?>
<sst xmlns="http://schemas.openxmlformats.org/spreadsheetml/2006/main" count="233" uniqueCount="230">
  <si>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</si>
  <si>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</si>
  <si>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</si>
  <si>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</si>
  <si>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</si>
  <si>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</si>
  <si>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</si>
  <si>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</si>
  <si>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</si>
  <si>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</si>
  <si>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</si>
  <si>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</si>
  <si>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</si>
  <si>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</si>
  <si>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</si>
  <si>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</si>
  <si>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</si>
  <si>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</si>
  <si>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</si>
  <si>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</si>
  <si>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</si>
  <si>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</si>
  <si>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</si>
  <si>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</si>
  <si>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</si>
  <si>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</si>
  <si>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</si>
  <si>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</si>
  <si>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</si>
  <si>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</si>
  <si>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</si>
  <si>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</si>
  <si>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</si>
  <si>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</si>
  <si>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</si>
  <si>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</si>
  <si>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</si>
  <si>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</si>
  <si>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</si>
  <si>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</si>
  <si>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</si>
  <si>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</si>
  <si>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</si>
  <si>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</si>
  <si>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</si>
  <si>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</si>
  <si>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</si>
  <si>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</si>
  <si>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</si>
  <si>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</si>
  <si>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</si>
  <si>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</si>
  <si>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</si>
  <si>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</si>
  <si>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</si>
  <si>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</si>
  <si>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</si>
  <si>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</si>
  <si>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</si>
  <si>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</si>
  <si>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</si>
  <si>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</si>
  <si>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</si>
  <si>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</si>
  <si>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</si>
  <si>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</si>
  <si>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</si>
  <si>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</si>
  <si>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</si>
  <si>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</si>
  <si>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</si>
  <si>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</si>
  <si>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</si>
  <si>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</si>
  <si>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</si>
  <si>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</si>
  <si>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</si>
  <si>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</si>
  <si>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</si>
  <si>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</si>
  <si>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</si>
  <si>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</si>
  <si>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</si>
  <si>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</si>
  <si>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</si>
  <si>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</si>
  <si>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</si>
  <si>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</si>
  <si>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</si>
  <si>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</si>
  <si>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</si>
  <si>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</si>
  <si>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</si>
  <si>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</si>
  <si>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</si>
  <si>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</si>
  <si>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</si>
  <si>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</si>
  <si>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</si>
  <si>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</si>
  <si>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</si>
  <si>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</si>
  <si>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</si>
  <si>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</si>
  <si>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</si>
  <si>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</si>
  <si>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</si>
  <si>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</si>
  <si>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</si>
  <si>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</si>
  <si>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</si>
  <si>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</si>
  <si>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</si>
  <si>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</si>
  <si>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</si>
  <si>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</si>
  <si>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</si>
  <si>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</si>
  <si>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</si>
  <si>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</si>
  <si>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</si>
  <si>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</si>
  <si>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</si>
  <si>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</si>
  <si>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</si>
  <si>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</si>
  <si>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</si>
  <si>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</si>
  <si>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</si>
  <si>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</si>
  <si>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</si>
  <si>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</si>
  <si>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</si>
  <si>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</si>
  <si>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</si>
  <si>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</si>
  <si>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</si>
  <si>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</si>
  <si>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</si>
  <si>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</si>
  <si>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</si>
  <si>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</si>
  <si>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</si>
  <si>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</si>
  <si>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</si>
  <si>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</si>
  <si>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</si>
  <si>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</si>
  <si>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</si>
  <si>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</si>
  <si>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</si>
  <si>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</si>
  <si>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</si>
  <si>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</si>
  <si>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</si>
  <si>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</si>
  <si>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</si>
  <si>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</si>
  <si>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</si>
  <si>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</si>
  <si>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</si>
  <si>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</si>
  <si>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</si>
  <si>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</si>
  <si>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</si>
  <si>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</si>
  <si>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</si>
  <si>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</si>
  <si>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</si>
  <si>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</si>
  <si>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</si>
  <si>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</si>
  <si>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</si>
  <si>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</si>
  <si>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</si>
  <si>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</si>
  <si>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</si>
  <si>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</si>
  <si>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</si>
  <si>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</si>
  <si>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</si>
  <si>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</si>
  <si>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</si>
  <si>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</si>
  <si>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</si>
  <si>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</si>
  <si>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</si>
  <si>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</si>
  <si>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</si>
  <si>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</si>
  <si>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</si>
  <si>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</si>
  <si>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</si>
  <si>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000 2 02 20304 05 0000 150</t>
  </si>
  <si>
    <t>000 2 02 25519 05 0000 150</t>
  </si>
  <si>
    <t>000 2 02 35135 05 0000 150</t>
  </si>
  <si>
    <t>000 2 02 19999 05 0000 150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</si>
  <si>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</si>
  <si>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000 1 16 01053 01 0000 140</t>
  </si>
  <si>
    <t>000 1 16 01083 01 0000 140</t>
  </si>
  <si>
    <t>Доходы бюджета Нижневартовского района на 2022-2023 годы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</si>
  <si>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</si>
  <si>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</si>
  <si>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</si>
  <si>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</si>
  <si>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</si>
  <si>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</si>
  <si>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</si>
  <si>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</si>
  <si>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</si>
  <si>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</si>
  <si>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</si>
  <si>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</si>
  <si>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</si>
  <si>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</si>
  <si>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</si>
  <si>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</si>
  <si>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</si>
  <si>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</si>
  <si>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</si>
  <si>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</si>
  <si>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</si>
  <si>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</si>
  <si>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</si>
  <si>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</si>
  <si>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Субвенции бюджетам муниципальных районов на проведение Всероссийской переписи населения 2020 года
</t>
  </si>
  <si>
    <t>000 2 02 35469 05 0000 150</t>
  </si>
  <si>
    <t xml:space="preserve">                                                                           Думы района</t>
  </si>
  <si>
    <t xml:space="preserve">                                                               от 26.11.2020 № 559</t>
  </si>
  <si>
    <t xml:space="preserve">                                                                           Приложение 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</si>
</sst>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7" applyNumberFormat="0">
      <alignment horizontal="right" vertical="top"/>
    </xf>
  </cellStyleXfs>
  <cellXfs count="84">
    <xf numFmtId="0" fontId="0" fillId="0" borderId="0" xfId="0"/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166" fontId="6" fillId="0" borderId="6" xfId="0" applyNumberFormat="1" applyFont="1" applyFill="1" applyBorder="1" applyAlignment="1">
      <alignment wrapText="1"/>
    </xf>
    <xf numFmtId="0" fontId="1" fillId="0" borderId="0" xfId="1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right"/>
    </xf>
    <xf numFmtId="0" fontId="6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4" fillId="0" borderId="0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Alignment="1">
      <alignment horizontal="right"/>
    </xf>
    <xf numFmtId="0" fontId="1" fillId="0" borderId="0" xfId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/>
    <xf numFmtId="0" fontId="11" fillId="0" borderId="0" xfId="1" applyFont="1" applyFill="1"/>
    <xf numFmtId="166" fontId="2" fillId="0" borderId="1" xfId="0" applyNumberFormat="1" applyFont="1" applyFill="1" applyBorder="1" applyAlignment="1">
      <alignment horizontal="right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166" fontId="2" fillId="0" borderId="6" xfId="0" applyNumberFormat="1" applyFont="1" applyFill="1" applyBorder="1" applyAlignment="1">
      <alignment horizontal="right"/>
    </xf>
    <xf numFmtId="0" fontId="1" fillId="0" borderId="0" xfId="1" applyFont="1" applyFill="1"/>
    <xf numFmtId="0" fontId="2" fillId="0" borderId="1" xfId="0" applyFont="1" applyFill="1" applyBorder="1" applyAlignment="1">
      <alignment vertical="top" wrapText="1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49" fontId="5" fillId="0" borderId="1" xfId="2" applyNumberFormat="1" applyFont="1" applyFill="1" applyBorder="1" applyAlignment="1" applyProtection="1">
      <alignment horizontal="right" wrapText="1"/>
      <protection hidden="1"/>
    </xf>
    <xf numFmtId="0" fontId="5" fillId="0" borderId="1" xfId="2" applyNumberFormat="1" applyFont="1" applyFill="1" applyBorder="1" applyAlignment="1" applyProtection="1">
      <alignment vertical="top" wrapText="1"/>
      <protection hidden="1"/>
    </xf>
    <xf numFmtId="166" fontId="2" fillId="0" borderId="1" xfId="2" applyNumberFormat="1" applyFont="1" applyFill="1" applyBorder="1" applyAlignment="1" applyProtection="1">
      <alignment horizontal="right" wrapText="1"/>
      <protection hidden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 applyAlignment="1">
      <alignment vertical="top" wrapText="1"/>
    </xf>
    <xf numFmtId="49" fontId="3" fillId="0" borderId="1" xfId="2" applyNumberFormat="1" applyFont="1" applyFill="1" applyBorder="1" applyAlignment="1" applyProtection="1">
      <alignment horizontal="right" wrapText="1"/>
      <protection hidden="1"/>
    </xf>
    <xf numFmtId="0" fontId="3" fillId="0" borderId="1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3" fillId="0" borderId="1" xfId="2" applyNumberFormat="1" applyFont="1" applyFill="1" applyBorder="1" applyAlignment="1" applyProtection="1">
      <alignment vertical="center" wrapText="1"/>
      <protection hidden="1"/>
    </xf>
    <xf numFmtId="0" fontId="17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center"/>
    </xf>
    <xf numFmtId="167" fontId="2" fillId="0" borderId="1" xfId="0" applyNumberFormat="1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horizontal="center"/>
    </xf>
    <xf numFmtId="167" fontId="12" fillId="0" borderId="1" xfId="1" applyNumberFormat="1" applyFont="1" applyFill="1" applyBorder="1" applyAlignment="1" applyProtection="1">
      <alignment horizontal="center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 wrapText="1"/>
      <protection hidden="1"/>
    </xf>
    <xf numFmtId="164" fontId="2" fillId="0" borderId="3" xfId="1" applyNumberFormat="1" applyFont="1" applyFill="1" applyBorder="1" applyAlignment="1" applyProtection="1">
      <alignment horizontal="center" wrapText="1"/>
      <protection hidden="1"/>
    </xf>
    <xf numFmtId="164" fontId="5" fillId="0" borderId="3" xfId="1" applyNumberFormat="1" applyFont="1" applyFill="1" applyBorder="1" applyAlignment="1" applyProtection="1">
      <alignment horizontal="center" wrapText="1"/>
      <protection hidden="1"/>
    </xf>
    <xf numFmtId="164" fontId="2" fillId="0" borderId="1" xfId="1" applyNumberFormat="1" applyFont="1" applyFill="1" applyBorder="1" applyAlignment="1" applyProtection="1">
      <alignment horizontal="center" wrapText="1"/>
      <protection hidden="1"/>
    </xf>
    <xf numFmtId="164" fontId="3" fillId="0" borderId="1" xfId="1" applyNumberFormat="1" applyFont="1" applyFill="1" applyBorder="1" applyAlignment="1" applyProtection="1">
      <alignment horizontal="center" wrapText="1"/>
      <protection hidden="1"/>
    </xf>
    <xf numFmtId="166" fontId="18" fillId="0" borderId="1" xfId="2" applyNumberFormat="1" applyFont="1" applyFill="1" applyBorder="1" applyAlignment="1" applyProtection="1">
      <alignment horizontal="right" wrapText="1"/>
      <protection hidden="1"/>
    </xf>
    <xf numFmtId="0" fontId="18" fillId="0" borderId="1" xfId="0" applyFont="1" applyFill="1" applyBorder="1" applyAlignment="1">
      <alignment vertical="top" wrapText="1"/>
    </xf>
    <xf numFmtId="164" fontId="18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6" fillId="0" borderId="2" xfId="1" applyNumberFormat="1" applyFont="1" applyFill="1" applyBorder="1" applyAlignment="1" applyProtection="1">
      <alignment horizontal="center" vertical="center"/>
      <protection hidden="1"/>
    </xf>
    <xf numFmtId="0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Border="1" applyAlignment="1" applyProtection="1">
      <alignment horizontal="left" vertical="center"/>
      <protection hidden="1"/>
    </xf>
    <xf numFmtId="0" fontId="1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" applyNumberFormat="1" applyFont="1" applyFill="1" applyBorder="1" applyAlignment="1" applyProtection="1">
      <alignment horizontal="center" vertical="center"/>
      <protection hidden="1"/>
    </xf>
  </cellXfs>
  <cellStyles count="4">
    <cellStyle name="Данные (редактируемые)" xfId="3"/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D123"/>
  <sheetViews>
    <sheetView showGridLines="0" tabSelected="1" workbookViewId="0">
      <selection activeCell="E5" sqref="E5"/>
    </sheetView>
  </sheetViews>
  <sheetFormatPr defaultColWidth="9.140625" defaultRowHeight="15" x14ac:dyDescent="0.25"/>
  <cols>
    <col min="1" max="1" width="27.85546875" style="57" customWidth="1"/>
    <col min="2" max="2" width="54.7109375" style="58" customWidth="1"/>
    <col min="3" max="4" width="15.140625" style="58" customWidth="1"/>
    <col min="5" max="250" width="9.140625" style="5" customWidth="1"/>
    <col min="251" max="16384" width="9.140625" style="5"/>
  </cols>
  <sheetData>
    <row r="1" spans="1:4" ht="18.75" x14ac:dyDescent="0.3">
      <c r="A1" s="30"/>
      <c r="B1" s="81" t="s">
        <v>229</v>
      </c>
      <c r="C1" s="81"/>
      <c r="D1" s="81"/>
    </row>
    <row r="2" spans="1:4" ht="18.75" x14ac:dyDescent="0.3">
      <c r="A2" s="30"/>
      <c r="B2" s="82" t="s">
        <v>227</v>
      </c>
      <c r="C2" s="82"/>
      <c r="D2" s="82"/>
    </row>
    <row r="3" spans="1:4" ht="18.75" x14ac:dyDescent="0.3">
      <c r="A3" s="30"/>
      <c r="B3" s="83" t="s">
        <v>228</v>
      </c>
      <c r="C3" s="83"/>
      <c r="D3" s="83"/>
    </row>
    <row r="4" spans="1:4" ht="18.75" x14ac:dyDescent="0.3">
      <c r="A4" s="30"/>
      <c r="B4" s="28"/>
      <c r="C4" s="28"/>
      <c r="D4" s="28"/>
    </row>
    <row r="5" spans="1:4" ht="18" customHeight="1" x14ac:dyDescent="0.2">
      <c r="A5" s="78" t="s">
        <v>200</v>
      </c>
      <c r="B5" s="78"/>
      <c r="C5" s="78"/>
      <c r="D5" s="78"/>
    </row>
    <row r="6" spans="1:4" ht="14.25" x14ac:dyDescent="0.2">
      <c r="A6" s="75"/>
      <c r="B6" s="76"/>
      <c r="C6" s="31"/>
      <c r="D6" s="5"/>
    </row>
    <row r="7" spans="1:4" ht="14.25" customHeight="1" x14ac:dyDescent="0.25">
      <c r="A7" s="32"/>
      <c r="B7" s="33"/>
      <c r="C7" s="2"/>
      <c r="D7" s="2" t="s">
        <v>12</v>
      </c>
    </row>
    <row r="8" spans="1:4" ht="15" customHeight="1" x14ac:dyDescent="0.2">
      <c r="A8" s="77" t="s">
        <v>11</v>
      </c>
      <c r="B8" s="77" t="s">
        <v>10</v>
      </c>
      <c r="C8" s="79" t="s">
        <v>9</v>
      </c>
      <c r="D8" s="80"/>
    </row>
    <row r="9" spans="1:4" ht="17.45" customHeight="1" x14ac:dyDescent="0.2">
      <c r="A9" s="77"/>
      <c r="B9" s="77"/>
      <c r="C9" s="29">
        <v>2022</v>
      </c>
      <c r="D9" s="29">
        <v>2023</v>
      </c>
    </row>
    <row r="10" spans="1:4" ht="16.5" customHeight="1" x14ac:dyDescent="0.2">
      <c r="A10" s="60">
        <v>1</v>
      </c>
      <c r="B10" s="60">
        <v>2</v>
      </c>
      <c r="C10" s="60">
        <v>3</v>
      </c>
      <c r="D10" s="60">
        <v>4</v>
      </c>
    </row>
    <row r="11" spans="1:4" ht="14.25" x14ac:dyDescent="0.2">
      <c r="A11" s="14" t="s">
        <v>23</v>
      </c>
      <c r="B11" s="7" t="s">
        <v>24</v>
      </c>
      <c r="C11" s="61">
        <f>C12+C18+C24+C38+C47+C49+C62+C69+C82+C73</f>
        <v>2291403</v>
      </c>
      <c r="D11" s="61">
        <f>D12+D18+D24+D38+D47+D49+D62+D69+D82+D73</f>
        <v>2318589</v>
      </c>
    </row>
    <row r="12" spans="1:4" ht="14.25" x14ac:dyDescent="0.2">
      <c r="A12" s="14" t="s">
        <v>25</v>
      </c>
      <c r="B12" s="7" t="s">
        <v>26</v>
      </c>
      <c r="C12" s="61">
        <f t="shared" ref="C12:D12" si="0">C13</f>
        <v>1526670</v>
      </c>
      <c r="D12" s="61">
        <f t="shared" si="0"/>
        <v>1557155</v>
      </c>
    </row>
    <row r="13" spans="1:4" s="34" customFormat="1" x14ac:dyDescent="0.25">
      <c r="A13" s="18" t="s">
        <v>27</v>
      </c>
      <c r="B13" s="9" t="s">
        <v>28</v>
      </c>
      <c r="C13" s="62">
        <f>SUM(C14:C17)</f>
        <v>1526670</v>
      </c>
      <c r="D13" s="62">
        <f>SUM(D14:D17)</f>
        <v>1557155</v>
      </c>
    </row>
    <row r="14" spans="1:4" ht="75" x14ac:dyDescent="0.25">
      <c r="A14" s="16" t="s">
        <v>29</v>
      </c>
      <c r="B14" s="6" t="s">
        <v>30</v>
      </c>
      <c r="C14" s="65">
        <v>1482713</v>
      </c>
      <c r="D14" s="65">
        <v>1512312</v>
      </c>
    </row>
    <row r="15" spans="1:4" ht="105.4" customHeight="1" x14ac:dyDescent="0.25">
      <c r="A15" s="16" t="s">
        <v>31</v>
      </c>
      <c r="B15" s="8" t="s">
        <v>32</v>
      </c>
      <c r="C15" s="65">
        <v>312</v>
      </c>
      <c r="D15" s="65">
        <v>324</v>
      </c>
    </row>
    <row r="16" spans="1:4" ht="45" x14ac:dyDescent="0.25">
      <c r="A16" s="16" t="s">
        <v>33</v>
      </c>
      <c r="B16" s="8" t="s">
        <v>34</v>
      </c>
      <c r="C16" s="65">
        <v>665</v>
      </c>
      <c r="D16" s="65">
        <v>680</v>
      </c>
    </row>
    <row r="17" spans="1:4" ht="90" x14ac:dyDescent="0.25">
      <c r="A17" s="17" t="s">
        <v>35</v>
      </c>
      <c r="B17" s="6" t="s">
        <v>145</v>
      </c>
      <c r="C17" s="65">
        <v>42980</v>
      </c>
      <c r="D17" s="65">
        <v>43839</v>
      </c>
    </row>
    <row r="18" spans="1:4" ht="42.75" x14ac:dyDescent="0.2">
      <c r="A18" s="14" t="s">
        <v>36</v>
      </c>
      <c r="B18" s="7" t="s">
        <v>37</v>
      </c>
      <c r="C18" s="61">
        <f t="shared" ref="C18:D18" si="1">C19</f>
        <v>9285</v>
      </c>
      <c r="D18" s="61">
        <f t="shared" si="1"/>
        <v>9285</v>
      </c>
    </row>
    <row r="19" spans="1:4" s="34" customFormat="1" ht="45" x14ac:dyDescent="0.25">
      <c r="A19" s="18" t="s">
        <v>38</v>
      </c>
      <c r="B19" s="9" t="s">
        <v>39</v>
      </c>
      <c r="C19" s="62">
        <f>C20+C21+C22+C23</f>
        <v>9285</v>
      </c>
      <c r="D19" s="62">
        <f>D20+D21+D22+D23</f>
        <v>9285</v>
      </c>
    </row>
    <row r="20" spans="1:4" ht="90" x14ac:dyDescent="0.25">
      <c r="A20" s="15" t="s">
        <v>40</v>
      </c>
      <c r="B20" s="6" t="s">
        <v>146</v>
      </c>
      <c r="C20" s="66">
        <f>53+4035</f>
        <v>4088</v>
      </c>
      <c r="D20" s="66">
        <f>53+4035</f>
        <v>4088</v>
      </c>
    </row>
    <row r="21" spans="1:4" ht="105" x14ac:dyDescent="0.25">
      <c r="A21" s="15" t="s">
        <v>41</v>
      </c>
      <c r="B21" s="6" t="s">
        <v>147</v>
      </c>
      <c r="C21" s="66">
        <v>35</v>
      </c>
      <c r="D21" s="66">
        <v>35</v>
      </c>
    </row>
    <row r="22" spans="1:4" ht="90" x14ac:dyDescent="0.25">
      <c r="A22" s="15" t="s">
        <v>42</v>
      </c>
      <c r="B22" s="6" t="s">
        <v>148</v>
      </c>
      <c r="C22" s="66">
        <v>5162</v>
      </c>
      <c r="D22" s="66">
        <v>5162</v>
      </c>
    </row>
    <row r="23" spans="1:4" ht="71.45" hidden="1" x14ac:dyDescent="0.25">
      <c r="A23" s="15" t="s">
        <v>43</v>
      </c>
      <c r="B23" s="6" t="s">
        <v>149</v>
      </c>
      <c r="C23" s="66"/>
      <c r="D23" s="66"/>
    </row>
    <row r="24" spans="1:4" ht="14.25" x14ac:dyDescent="0.2">
      <c r="A24" s="14" t="s">
        <v>44</v>
      </c>
      <c r="B24" s="7" t="s">
        <v>45</v>
      </c>
      <c r="C24" s="61">
        <f>C25+C32+C34+C36</f>
        <v>65764</v>
      </c>
      <c r="D24" s="61">
        <f>D25+D32+D34+D36</f>
        <v>67558</v>
      </c>
    </row>
    <row r="25" spans="1:4" s="35" customFormat="1" ht="28.5" x14ac:dyDescent="0.2">
      <c r="A25" s="14" t="s">
        <v>46</v>
      </c>
      <c r="B25" s="7" t="s">
        <v>47</v>
      </c>
      <c r="C25" s="61">
        <f>C26+C29</f>
        <v>59814</v>
      </c>
      <c r="D25" s="61">
        <f>D26+D29</f>
        <v>61608</v>
      </c>
    </row>
    <row r="26" spans="1:4" ht="45" x14ac:dyDescent="0.25">
      <c r="A26" s="18" t="s">
        <v>48</v>
      </c>
      <c r="B26" s="9" t="s">
        <v>49</v>
      </c>
      <c r="C26" s="62">
        <f>C27</f>
        <v>43911</v>
      </c>
      <c r="D26" s="62">
        <f>D27</f>
        <v>45387</v>
      </c>
    </row>
    <row r="27" spans="1:4" ht="30" x14ac:dyDescent="0.25">
      <c r="A27" s="15" t="s">
        <v>50</v>
      </c>
      <c r="B27" s="6" t="s">
        <v>49</v>
      </c>
      <c r="C27" s="66">
        <v>43911</v>
      </c>
      <c r="D27" s="66">
        <v>45387</v>
      </c>
    </row>
    <row r="28" spans="1:4" ht="42.75" hidden="1" x14ac:dyDescent="0.25">
      <c r="A28" s="15" t="s">
        <v>51</v>
      </c>
      <c r="B28" s="6" t="s">
        <v>52</v>
      </c>
      <c r="C28" s="63"/>
      <c r="D28" s="63"/>
    </row>
    <row r="29" spans="1:4" ht="45" x14ac:dyDescent="0.25">
      <c r="A29" s="18" t="s">
        <v>53</v>
      </c>
      <c r="B29" s="9" t="s">
        <v>54</v>
      </c>
      <c r="C29" s="62">
        <f t="shared" ref="C29" si="2">C30+C31</f>
        <v>15903</v>
      </c>
      <c r="D29" s="62">
        <f t="shared" ref="D29" si="3">D30+D31</f>
        <v>16221</v>
      </c>
    </row>
    <row r="30" spans="1:4" ht="75" x14ac:dyDescent="0.25">
      <c r="A30" s="15" t="s">
        <v>55</v>
      </c>
      <c r="B30" s="6" t="s">
        <v>150</v>
      </c>
      <c r="C30" s="66">
        <v>15903</v>
      </c>
      <c r="D30" s="66">
        <v>16221</v>
      </c>
    </row>
    <row r="31" spans="1:4" ht="57.2" hidden="1" x14ac:dyDescent="0.25">
      <c r="A31" s="15" t="s">
        <v>56</v>
      </c>
      <c r="B31" s="6" t="s">
        <v>57</v>
      </c>
      <c r="C31" s="63"/>
      <c r="D31" s="63"/>
    </row>
    <row r="32" spans="1:4" ht="28.5" hidden="1" x14ac:dyDescent="0.25">
      <c r="A32" s="14" t="s">
        <v>58</v>
      </c>
      <c r="B32" s="7" t="s">
        <v>59</v>
      </c>
      <c r="C32" s="61"/>
      <c r="D32" s="61"/>
    </row>
    <row r="33" spans="1:4" ht="28.5" hidden="1" x14ac:dyDescent="0.25">
      <c r="A33" s="15" t="s">
        <v>60</v>
      </c>
      <c r="B33" s="6" t="s">
        <v>59</v>
      </c>
      <c r="C33" s="64"/>
      <c r="D33" s="64"/>
    </row>
    <row r="34" spans="1:4" ht="14.25" x14ac:dyDescent="0.2">
      <c r="A34" s="14" t="s">
        <v>61</v>
      </c>
      <c r="B34" s="7" t="s">
        <v>62</v>
      </c>
      <c r="C34" s="61">
        <f>C35</f>
        <v>300</v>
      </c>
      <c r="D34" s="61">
        <f>D35</f>
        <v>300</v>
      </c>
    </row>
    <row r="35" spans="1:4" x14ac:dyDescent="0.25">
      <c r="A35" s="15" t="s">
        <v>63</v>
      </c>
      <c r="B35" s="6" t="s">
        <v>62</v>
      </c>
      <c r="C35" s="64">
        <v>300</v>
      </c>
      <c r="D35" s="64">
        <v>300</v>
      </c>
    </row>
    <row r="36" spans="1:4" ht="28.5" x14ac:dyDescent="0.2">
      <c r="A36" s="14" t="s">
        <v>64</v>
      </c>
      <c r="B36" s="7" t="s">
        <v>65</v>
      </c>
      <c r="C36" s="61">
        <f t="shared" ref="C36:D36" si="4">C37</f>
        <v>5650</v>
      </c>
      <c r="D36" s="61">
        <f t="shared" si="4"/>
        <v>5650</v>
      </c>
    </row>
    <row r="37" spans="1:4" ht="45" x14ac:dyDescent="0.25">
      <c r="A37" s="15" t="s">
        <v>66</v>
      </c>
      <c r="B37" s="6" t="s">
        <v>67</v>
      </c>
      <c r="C37" s="63">
        <v>5650</v>
      </c>
      <c r="D37" s="63">
        <v>5650</v>
      </c>
    </row>
    <row r="38" spans="1:4" ht="14.25" x14ac:dyDescent="0.2">
      <c r="A38" s="14" t="s">
        <v>68</v>
      </c>
      <c r="B38" s="7" t="s">
        <v>69</v>
      </c>
      <c r="C38" s="61">
        <f>C39+C44+C41</f>
        <v>33523</v>
      </c>
      <c r="D38" s="61">
        <f>D39+D44+D41</f>
        <v>33523</v>
      </c>
    </row>
    <row r="39" spans="1:4" s="35" customFormat="1" ht="14.25" x14ac:dyDescent="0.2">
      <c r="A39" s="14" t="s">
        <v>70</v>
      </c>
      <c r="B39" s="7" t="s">
        <v>71</v>
      </c>
      <c r="C39" s="61">
        <f>C40</f>
        <v>991</v>
      </c>
      <c r="D39" s="61">
        <f>D40</f>
        <v>991</v>
      </c>
    </row>
    <row r="40" spans="1:4" ht="45" x14ac:dyDescent="0.25">
      <c r="A40" s="15" t="s">
        <v>72</v>
      </c>
      <c r="B40" s="6" t="s">
        <v>73</v>
      </c>
      <c r="C40" s="64">
        <v>991</v>
      </c>
      <c r="D40" s="64">
        <v>991</v>
      </c>
    </row>
    <row r="41" spans="1:4" s="35" customFormat="1" ht="14.25" x14ac:dyDescent="0.2">
      <c r="A41" s="14" t="s">
        <v>183</v>
      </c>
      <c r="B41" s="7" t="s">
        <v>156</v>
      </c>
      <c r="C41" s="61">
        <f>C42+C43</f>
        <v>7532</v>
      </c>
      <c r="D41" s="61">
        <f>D42+D43</f>
        <v>7532</v>
      </c>
    </row>
    <row r="42" spans="1:4" x14ac:dyDescent="0.25">
      <c r="A42" s="15" t="s">
        <v>184</v>
      </c>
      <c r="B42" s="6" t="s">
        <v>157</v>
      </c>
      <c r="C42" s="64">
        <v>3153</v>
      </c>
      <c r="D42" s="64">
        <v>3153</v>
      </c>
    </row>
    <row r="43" spans="1:4" x14ac:dyDescent="0.25">
      <c r="A43" s="15" t="s">
        <v>185</v>
      </c>
      <c r="B43" s="6" t="s">
        <v>158</v>
      </c>
      <c r="C43" s="64">
        <v>4379</v>
      </c>
      <c r="D43" s="64">
        <v>4379</v>
      </c>
    </row>
    <row r="44" spans="1:4" s="35" customFormat="1" ht="14.25" x14ac:dyDescent="0.2">
      <c r="A44" s="14" t="s">
        <v>74</v>
      </c>
      <c r="B44" s="7" t="s">
        <v>75</v>
      </c>
      <c r="C44" s="61">
        <f>SUM(C45:C46)</f>
        <v>25000</v>
      </c>
      <c r="D44" s="61">
        <f>SUM(D45:D46)</f>
        <v>25000</v>
      </c>
    </row>
    <row r="45" spans="1:4" ht="45" x14ac:dyDescent="0.25">
      <c r="A45" s="36" t="s">
        <v>76</v>
      </c>
      <c r="B45" s="12" t="s">
        <v>77</v>
      </c>
      <c r="C45" s="64">
        <v>24600</v>
      </c>
      <c r="D45" s="64">
        <v>24600</v>
      </c>
    </row>
    <row r="46" spans="1:4" ht="45" x14ac:dyDescent="0.25">
      <c r="A46" s="36" t="s">
        <v>78</v>
      </c>
      <c r="B46" s="12" t="s">
        <v>79</v>
      </c>
      <c r="C46" s="64">
        <v>400</v>
      </c>
      <c r="D46" s="64">
        <v>400</v>
      </c>
    </row>
    <row r="47" spans="1:4" ht="14.25" x14ac:dyDescent="0.2">
      <c r="A47" s="14" t="s">
        <v>80</v>
      </c>
      <c r="B47" s="7" t="s">
        <v>81</v>
      </c>
      <c r="C47" s="61">
        <f>SUM(C48:C48)</f>
        <v>3500</v>
      </c>
      <c r="D47" s="61">
        <f>SUM(D48:D48)</f>
        <v>3700</v>
      </c>
    </row>
    <row r="48" spans="1:4" ht="60" x14ac:dyDescent="0.25">
      <c r="A48" s="15" t="s">
        <v>82</v>
      </c>
      <c r="B48" s="6" t="s">
        <v>83</v>
      </c>
      <c r="C48" s="64">
        <v>3500</v>
      </c>
      <c r="D48" s="64">
        <v>3700</v>
      </c>
    </row>
    <row r="49" spans="1:4" ht="57" x14ac:dyDescent="0.2">
      <c r="A49" s="14" t="s">
        <v>84</v>
      </c>
      <c r="B49" s="7" t="s">
        <v>85</v>
      </c>
      <c r="C49" s="61">
        <f>C51+C52+C60</f>
        <v>498665</v>
      </c>
      <c r="D49" s="61">
        <f>D51+D52+D60</f>
        <v>493665</v>
      </c>
    </row>
    <row r="50" spans="1:4" ht="57.2" hidden="1" x14ac:dyDescent="0.25">
      <c r="A50" s="15" t="s">
        <v>86</v>
      </c>
      <c r="B50" s="6" t="s">
        <v>87</v>
      </c>
      <c r="C50" s="63"/>
      <c r="D50" s="63"/>
    </row>
    <row r="51" spans="1:4" ht="42.75" hidden="1" x14ac:dyDescent="0.25">
      <c r="A51" s="15" t="s">
        <v>88</v>
      </c>
      <c r="B51" s="6" t="s">
        <v>89</v>
      </c>
      <c r="C51" s="63"/>
      <c r="D51" s="63"/>
    </row>
    <row r="52" spans="1:4" ht="90" x14ac:dyDescent="0.25">
      <c r="A52" s="15" t="s">
        <v>90</v>
      </c>
      <c r="B52" s="6" t="s">
        <v>91</v>
      </c>
      <c r="C52" s="63">
        <f>C53+C58+C56</f>
        <v>496465</v>
      </c>
      <c r="D52" s="63">
        <f>D53+D58+D56</f>
        <v>491465</v>
      </c>
    </row>
    <row r="53" spans="1:4" ht="62.45" customHeight="1" x14ac:dyDescent="0.25">
      <c r="A53" s="15" t="s">
        <v>92</v>
      </c>
      <c r="B53" s="6" t="s">
        <v>201</v>
      </c>
      <c r="C53" s="63">
        <f>C54+C55</f>
        <v>480365</v>
      </c>
      <c r="D53" s="63">
        <f>D54+D55</f>
        <v>475365</v>
      </c>
    </row>
    <row r="54" spans="1:4" ht="105" x14ac:dyDescent="0.25">
      <c r="A54" s="15" t="s">
        <v>93</v>
      </c>
      <c r="B54" s="6" t="s">
        <v>143</v>
      </c>
      <c r="C54" s="63">
        <v>441900</v>
      </c>
      <c r="D54" s="63">
        <v>437057</v>
      </c>
    </row>
    <row r="55" spans="1:4" ht="90" x14ac:dyDescent="0.25">
      <c r="A55" s="37" t="s">
        <v>94</v>
      </c>
      <c r="B55" s="38" t="s">
        <v>95</v>
      </c>
      <c r="C55" s="63">
        <v>38465</v>
      </c>
      <c r="D55" s="63">
        <v>38308</v>
      </c>
    </row>
    <row r="56" spans="1:4" ht="90" x14ac:dyDescent="0.25">
      <c r="A56" s="37" t="s">
        <v>96</v>
      </c>
      <c r="B56" s="38" t="s">
        <v>97</v>
      </c>
      <c r="C56" s="63">
        <f>C57</f>
        <v>1100</v>
      </c>
      <c r="D56" s="63">
        <f>D57</f>
        <v>1100</v>
      </c>
    </row>
    <row r="57" spans="1:4" ht="90" x14ac:dyDescent="0.25">
      <c r="A57" s="15" t="s">
        <v>98</v>
      </c>
      <c r="B57" s="6" t="s">
        <v>99</v>
      </c>
      <c r="C57" s="63">
        <v>1100</v>
      </c>
      <c r="D57" s="63">
        <v>1100</v>
      </c>
    </row>
    <row r="58" spans="1:4" ht="90" x14ac:dyDescent="0.25">
      <c r="A58" s="15" t="s">
        <v>100</v>
      </c>
      <c r="B58" s="6" t="s">
        <v>138</v>
      </c>
      <c r="C58" s="63">
        <f t="shared" ref="C58:D58" si="5">C59</f>
        <v>15000</v>
      </c>
      <c r="D58" s="63">
        <f t="shared" si="5"/>
        <v>15000</v>
      </c>
    </row>
    <row r="59" spans="1:4" ht="75" x14ac:dyDescent="0.25">
      <c r="A59" s="15" t="s">
        <v>101</v>
      </c>
      <c r="B59" s="6" t="s">
        <v>137</v>
      </c>
      <c r="C59" s="63">
        <v>15000</v>
      </c>
      <c r="D59" s="63">
        <v>15000</v>
      </c>
    </row>
    <row r="60" spans="1:4" ht="90" x14ac:dyDescent="0.25">
      <c r="A60" s="15" t="s">
        <v>102</v>
      </c>
      <c r="B60" s="39" t="s">
        <v>202</v>
      </c>
      <c r="C60" s="63">
        <f t="shared" ref="C60:D60" si="6">C61</f>
        <v>2200</v>
      </c>
      <c r="D60" s="63">
        <f t="shared" si="6"/>
        <v>2200</v>
      </c>
    </row>
    <row r="61" spans="1:4" ht="90" x14ac:dyDescent="0.25">
      <c r="A61" s="15" t="s">
        <v>103</v>
      </c>
      <c r="B61" s="40" t="s">
        <v>104</v>
      </c>
      <c r="C61" s="63">
        <v>2200</v>
      </c>
      <c r="D61" s="63">
        <v>2200</v>
      </c>
    </row>
    <row r="62" spans="1:4" ht="28.5" x14ac:dyDescent="0.2">
      <c r="A62" s="14" t="s">
        <v>105</v>
      </c>
      <c r="B62" s="41" t="s">
        <v>106</v>
      </c>
      <c r="C62" s="61">
        <f>C63+C64+C65+C68</f>
        <v>11753</v>
      </c>
      <c r="D62" s="61">
        <f>D63+D64+D65+D68</f>
        <v>11753</v>
      </c>
    </row>
    <row r="63" spans="1:4" ht="30" x14ac:dyDescent="0.25">
      <c r="A63" s="19" t="s">
        <v>107</v>
      </c>
      <c r="B63" s="10" t="s">
        <v>203</v>
      </c>
      <c r="C63" s="64">
        <v>261</v>
      </c>
      <c r="D63" s="64">
        <v>261</v>
      </c>
    </row>
    <row r="64" spans="1:4" ht="30" x14ac:dyDescent="0.25">
      <c r="A64" s="19" t="s">
        <v>108</v>
      </c>
      <c r="B64" s="10" t="s">
        <v>109</v>
      </c>
      <c r="C64" s="64">
        <v>241</v>
      </c>
      <c r="D64" s="64">
        <v>241</v>
      </c>
    </row>
    <row r="65" spans="1:4" ht="30" x14ac:dyDescent="0.25">
      <c r="A65" s="23" t="s">
        <v>110</v>
      </c>
      <c r="B65" s="24" t="s">
        <v>111</v>
      </c>
      <c r="C65" s="62">
        <f>C66+C67</f>
        <v>1684</v>
      </c>
      <c r="D65" s="62">
        <f>D66+D67</f>
        <v>1684</v>
      </c>
    </row>
    <row r="66" spans="1:4" x14ac:dyDescent="0.25">
      <c r="A66" s="19" t="s">
        <v>140</v>
      </c>
      <c r="B66" s="11" t="s">
        <v>142</v>
      </c>
      <c r="C66" s="64">
        <v>1658</v>
      </c>
      <c r="D66" s="64">
        <v>1658</v>
      </c>
    </row>
    <row r="67" spans="1:4" x14ac:dyDescent="0.25">
      <c r="A67" s="19" t="s">
        <v>141</v>
      </c>
      <c r="B67" s="11" t="s">
        <v>204</v>
      </c>
      <c r="C67" s="64">
        <v>26</v>
      </c>
      <c r="D67" s="64">
        <v>26</v>
      </c>
    </row>
    <row r="68" spans="1:4" ht="45" x14ac:dyDescent="0.25">
      <c r="A68" s="19" t="s">
        <v>112</v>
      </c>
      <c r="B68" s="11" t="s">
        <v>151</v>
      </c>
      <c r="C68" s="64">
        <v>9567</v>
      </c>
      <c r="D68" s="64">
        <v>9567</v>
      </c>
    </row>
    <row r="69" spans="1:4" ht="42.75" x14ac:dyDescent="0.2">
      <c r="A69" s="14" t="s">
        <v>113</v>
      </c>
      <c r="B69" s="42" t="s">
        <v>114</v>
      </c>
      <c r="C69" s="61">
        <f>C70+C71+C72</f>
        <v>3000</v>
      </c>
      <c r="D69" s="61">
        <f>D70+D71+D72</f>
        <v>3000</v>
      </c>
    </row>
    <row r="70" spans="1:4" ht="30" x14ac:dyDescent="0.25">
      <c r="A70" s="20" t="s">
        <v>115</v>
      </c>
      <c r="B70" s="12" t="s">
        <v>116</v>
      </c>
      <c r="C70" s="64">
        <v>3000</v>
      </c>
      <c r="D70" s="64">
        <v>3000</v>
      </c>
    </row>
    <row r="71" spans="1:4" ht="42.75" hidden="1" x14ac:dyDescent="0.25">
      <c r="A71" s="15" t="s">
        <v>117</v>
      </c>
      <c r="B71" s="6" t="s">
        <v>118</v>
      </c>
      <c r="C71" s="64"/>
      <c r="D71" s="64"/>
    </row>
    <row r="72" spans="1:4" ht="28.5" hidden="1" x14ac:dyDescent="0.25">
      <c r="A72" s="20" t="s">
        <v>119</v>
      </c>
      <c r="B72" s="12" t="s">
        <v>120</v>
      </c>
      <c r="C72" s="64"/>
      <c r="D72" s="64"/>
    </row>
    <row r="73" spans="1:4" ht="28.5" x14ac:dyDescent="0.2">
      <c r="A73" s="14" t="s">
        <v>121</v>
      </c>
      <c r="B73" s="7" t="s">
        <v>122</v>
      </c>
      <c r="C73" s="61">
        <f t="shared" ref="C73" si="7">C74+C76+C78</f>
        <v>900</v>
      </c>
      <c r="D73" s="61">
        <f t="shared" ref="D73" si="8">D74+D76+D78</f>
        <v>600</v>
      </c>
    </row>
    <row r="74" spans="1:4" x14ac:dyDescent="0.25">
      <c r="A74" s="15" t="s">
        <v>123</v>
      </c>
      <c r="B74" s="6" t="s">
        <v>124</v>
      </c>
      <c r="C74" s="63">
        <f t="shared" ref="C74:D74" si="9">C75</f>
        <v>800</v>
      </c>
      <c r="D74" s="63">
        <f t="shared" si="9"/>
        <v>500</v>
      </c>
    </row>
    <row r="75" spans="1:4" ht="30" x14ac:dyDescent="0.25">
      <c r="A75" s="15" t="s">
        <v>125</v>
      </c>
      <c r="B75" s="6" t="s">
        <v>126</v>
      </c>
      <c r="C75" s="63">
        <v>800</v>
      </c>
      <c r="D75" s="63">
        <v>500</v>
      </c>
    </row>
    <row r="76" spans="1:4" ht="90" x14ac:dyDescent="0.25">
      <c r="A76" s="15" t="s">
        <v>127</v>
      </c>
      <c r="B76" s="6" t="s">
        <v>152</v>
      </c>
      <c r="C76" s="63">
        <f t="shared" ref="C76:D76" si="10">C77</f>
        <v>50</v>
      </c>
      <c r="D76" s="63">
        <f t="shared" si="10"/>
        <v>50</v>
      </c>
    </row>
    <row r="77" spans="1:4" ht="105" x14ac:dyDescent="0.25">
      <c r="A77" s="15" t="s">
        <v>128</v>
      </c>
      <c r="B77" s="6" t="s">
        <v>144</v>
      </c>
      <c r="C77" s="63">
        <v>50</v>
      </c>
      <c r="D77" s="63">
        <v>50</v>
      </c>
    </row>
    <row r="78" spans="1:4" ht="30" x14ac:dyDescent="0.25">
      <c r="A78" s="15" t="s">
        <v>129</v>
      </c>
      <c r="B78" s="6" t="s">
        <v>153</v>
      </c>
      <c r="C78" s="63">
        <f t="shared" ref="C78" si="11">SUM(C79:C81)</f>
        <v>50</v>
      </c>
      <c r="D78" s="63">
        <f t="shared" ref="D78" si="12">SUM(D79:D81)</f>
        <v>50</v>
      </c>
    </row>
    <row r="79" spans="1:4" ht="57.2" hidden="1" x14ac:dyDescent="0.25">
      <c r="A79" s="15" t="s">
        <v>130</v>
      </c>
      <c r="B79" s="6" t="s">
        <v>154</v>
      </c>
      <c r="C79" s="63"/>
      <c r="D79" s="63"/>
    </row>
    <row r="80" spans="1:4" ht="60" x14ac:dyDescent="0.25">
      <c r="A80" s="43" t="s">
        <v>131</v>
      </c>
      <c r="B80" s="13" t="s">
        <v>132</v>
      </c>
      <c r="C80" s="63">
        <v>50</v>
      </c>
      <c r="D80" s="63">
        <v>50</v>
      </c>
    </row>
    <row r="81" spans="1:4" ht="57.2" hidden="1" x14ac:dyDescent="0.25">
      <c r="A81" s="22" t="s">
        <v>133</v>
      </c>
      <c r="B81" s="4" t="s">
        <v>134</v>
      </c>
      <c r="C81" s="63"/>
      <c r="D81" s="63"/>
    </row>
    <row r="82" spans="1:4" ht="28.5" x14ac:dyDescent="0.2">
      <c r="A82" s="14" t="s">
        <v>135</v>
      </c>
      <c r="B82" s="41" t="s">
        <v>136</v>
      </c>
      <c r="C82" s="61">
        <f>SUM(C83:C90)</f>
        <v>138343</v>
      </c>
      <c r="D82" s="61">
        <f>SUM(D83:D90)</f>
        <v>138350</v>
      </c>
    </row>
    <row r="83" spans="1:4" s="44" customFormat="1" ht="76.150000000000006" customHeight="1" x14ac:dyDescent="0.25">
      <c r="A83" s="15" t="s">
        <v>198</v>
      </c>
      <c r="B83" s="40" t="s">
        <v>205</v>
      </c>
      <c r="C83" s="63">
        <v>29</v>
      </c>
      <c r="D83" s="63">
        <v>29</v>
      </c>
    </row>
    <row r="84" spans="1:4" ht="105" x14ac:dyDescent="0.25">
      <c r="A84" s="25" t="s">
        <v>187</v>
      </c>
      <c r="B84" s="27" t="s">
        <v>206</v>
      </c>
      <c r="C84" s="63">
        <f>1740+51</f>
        <v>1791</v>
      </c>
      <c r="D84" s="63">
        <f>1740+51</f>
        <v>1791</v>
      </c>
    </row>
    <row r="85" spans="1:4" ht="120" x14ac:dyDescent="0.25">
      <c r="A85" s="25" t="s">
        <v>188</v>
      </c>
      <c r="B85" s="26" t="s">
        <v>207</v>
      </c>
      <c r="C85" s="63">
        <f t="shared" ref="C85:D85" si="13">1+1+350+215+30060+1000+77+656</f>
        <v>32360</v>
      </c>
      <c r="D85" s="63">
        <f t="shared" si="13"/>
        <v>32360</v>
      </c>
    </row>
    <row r="86" spans="1:4" ht="105" x14ac:dyDescent="0.25">
      <c r="A86" s="25" t="s">
        <v>199</v>
      </c>
      <c r="B86" s="26" t="s">
        <v>208</v>
      </c>
      <c r="C86" s="63">
        <v>8</v>
      </c>
      <c r="D86" s="63">
        <v>8</v>
      </c>
    </row>
    <row r="87" spans="1:4" ht="105" x14ac:dyDescent="0.25">
      <c r="A87" s="25" t="s">
        <v>189</v>
      </c>
      <c r="B87" s="27" t="s">
        <v>209</v>
      </c>
      <c r="C87" s="63">
        <v>72</v>
      </c>
      <c r="D87" s="63">
        <v>79</v>
      </c>
    </row>
    <row r="88" spans="1:4" ht="105" x14ac:dyDescent="0.25">
      <c r="A88" s="25" t="s">
        <v>190</v>
      </c>
      <c r="B88" s="27" t="s">
        <v>210</v>
      </c>
      <c r="C88" s="63">
        <v>172</v>
      </c>
      <c r="D88" s="63">
        <v>172</v>
      </c>
    </row>
    <row r="89" spans="1:4" ht="63.2" customHeight="1" x14ac:dyDescent="0.25">
      <c r="A89" s="25" t="s">
        <v>191</v>
      </c>
      <c r="B89" s="27" t="s">
        <v>211</v>
      </c>
      <c r="C89" s="63">
        <v>43</v>
      </c>
      <c r="D89" s="63">
        <v>43</v>
      </c>
    </row>
    <row r="90" spans="1:4" ht="105" x14ac:dyDescent="0.25">
      <c r="A90" s="22" t="s">
        <v>159</v>
      </c>
      <c r="B90" s="45" t="s">
        <v>212</v>
      </c>
      <c r="C90" s="63">
        <v>103868</v>
      </c>
      <c r="D90" s="63">
        <v>103868</v>
      </c>
    </row>
    <row r="91" spans="1:4" ht="14.25" x14ac:dyDescent="0.2">
      <c r="A91" s="46" t="s">
        <v>8</v>
      </c>
      <c r="B91" s="47" t="s">
        <v>7</v>
      </c>
      <c r="C91" s="67">
        <f>C92+C117</f>
        <v>1951736.2</v>
      </c>
      <c r="D91" s="67">
        <f>D92+D117</f>
        <v>1919705.3</v>
      </c>
    </row>
    <row r="92" spans="1:4" ht="45" x14ac:dyDescent="0.25">
      <c r="A92" s="15" t="s">
        <v>13</v>
      </c>
      <c r="B92" s="1" t="s">
        <v>6</v>
      </c>
      <c r="C92" s="68">
        <f>C93+C97+C105+C114</f>
        <v>1951136.2</v>
      </c>
      <c r="D92" s="68">
        <f>D93+D97+D105+D114</f>
        <v>1919705.3</v>
      </c>
    </row>
    <row r="93" spans="1:4" ht="28.5" hidden="1" x14ac:dyDescent="0.25">
      <c r="A93" s="48" t="s">
        <v>160</v>
      </c>
      <c r="B93" s="49" t="s">
        <v>20</v>
      </c>
      <c r="C93" s="69"/>
      <c r="D93" s="69"/>
    </row>
    <row r="94" spans="1:4" ht="57.2" hidden="1" x14ac:dyDescent="0.25">
      <c r="A94" s="15" t="s">
        <v>192</v>
      </c>
      <c r="B94" s="45" t="s">
        <v>197</v>
      </c>
      <c r="C94" s="68"/>
      <c r="D94" s="68"/>
    </row>
    <row r="95" spans="1:4" ht="28.5" hidden="1" x14ac:dyDescent="0.25">
      <c r="A95" s="15" t="s">
        <v>161</v>
      </c>
      <c r="B95" s="45" t="s">
        <v>18</v>
      </c>
      <c r="C95" s="68"/>
      <c r="D95" s="68"/>
    </row>
    <row r="96" spans="1:4" ht="14.25" hidden="1" x14ac:dyDescent="0.25">
      <c r="A96" s="15" t="s">
        <v>196</v>
      </c>
      <c r="B96" s="45" t="s">
        <v>14</v>
      </c>
      <c r="C96" s="68"/>
      <c r="D96" s="68"/>
    </row>
    <row r="97" spans="1:4" ht="30" x14ac:dyDescent="0.25">
      <c r="A97" s="50" t="s">
        <v>162</v>
      </c>
      <c r="B97" s="51" t="s">
        <v>21</v>
      </c>
      <c r="C97" s="69">
        <f>SUM(C98:C104)</f>
        <v>234973.4</v>
      </c>
      <c r="D97" s="69">
        <f>SUM(D98:D104)</f>
        <v>201145.09999999998</v>
      </c>
    </row>
    <row r="98" spans="1:4" ht="71.45" hidden="1" x14ac:dyDescent="0.25">
      <c r="A98" s="21" t="s">
        <v>163</v>
      </c>
      <c r="B98" s="3" t="s">
        <v>213</v>
      </c>
      <c r="C98" s="68"/>
      <c r="D98" s="68"/>
    </row>
    <row r="99" spans="1:4" ht="42.75" hidden="1" x14ac:dyDescent="0.25">
      <c r="A99" s="21" t="s">
        <v>164</v>
      </c>
      <c r="B99" s="3" t="s">
        <v>214</v>
      </c>
      <c r="C99" s="68"/>
      <c r="D99" s="68"/>
    </row>
    <row r="100" spans="1:4" ht="62.45" customHeight="1" x14ac:dyDescent="0.25">
      <c r="A100" s="21" t="s">
        <v>193</v>
      </c>
      <c r="B100" s="3" t="s">
        <v>215</v>
      </c>
      <c r="C100" s="68">
        <v>11320.3</v>
      </c>
      <c r="D100" s="68">
        <v>11320.3</v>
      </c>
    </row>
    <row r="101" spans="1:4" ht="30.6" customHeight="1" x14ac:dyDescent="0.25">
      <c r="A101" s="21" t="s">
        <v>165</v>
      </c>
      <c r="B101" s="3" t="s">
        <v>216</v>
      </c>
      <c r="C101" s="68">
        <v>2627.2</v>
      </c>
      <c r="D101" s="68">
        <v>2621.3000000000002</v>
      </c>
    </row>
    <row r="102" spans="1:4" ht="28.5" hidden="1" x14ac:dyDescent="0.25">
      <c r="A102" s="52" t="s">
        <v>194</v>
      </c>
      <c r="B102" s="53" t="s">
        <v>217</v>
      </c>
      <c r="C102" s="68"/>
      <c r="D102" s="68"/>
    </row>
    <row r="103" spans="1:4" ht="33.4" customHeight="1" x14ac:dyDescent="0.25">
      <c r="A103" s="52" t="s">
        <v>166</v>
      </c>
      <c r="B103" s="53" t="s">
        <v>218</v>
      </c>
      <c r="C103" s="68">
        <v>4388.3999999999996</v>
      </c>
      <c r="D103" s="68">
        <v>4388.3999999999996</v>
      </c>
    </row>
    <row r="104" spans="1:4" x14ac:dyDescent="0.25">
      <c r="A104" s="21" t="s">
        <v>167</v>
      </c>
      <c r="B104" s="3" t="s">
        <v>219</v>
      </c>
      <c r="C104" s="68">
        <f>-10.8+216648.3</f>
        <v>216637.5</v>
      </c>
      <c r="D104" s="68">
        <f>-39.7+182854.8</f>
        <v>182815.09999999998</v>
      </c>
    </row>
    <row r="105" spans="1:4" ht="30" x14ac:dyDescent="0.25">
      <c r="A105" s="50" t="s">
        <v>168</v>
      </c>
      <c r="B105" s="51" t="s">
        <v>22</v>
      </c>
      <c r="C105" s="69">
        <f>SUM(C106:C113)</f>
        <v>1646580.6</v>
      </c>
      <c r="D105" s="69">
        <f>SUM(D106:D113)</f>
        <v>1675863.5</v>
      </c>
    </row>
    <row r="106" spans="1:4" ht="45" x14ac:dyDescent="0.25">
      <c r="A106" s="21" t="s">
        <v>169</v>
      </c>
      <c r="B106" s="3" t="s">
        <v>3</v>
      </c>
      <c r="C106" s="68">
        <v>1607801.5</v>
      </c>
      <c r="D106" s="68">
        <v>1633365.3</v>
      </c>
    </row>
    <row r="107" spans="1:4" ht="90" x14ac:dyDescent="0.25">
      <c r="A107" s="21" t="s">
        <v>170</v>
      </c>
      <c r="B107" s="3" t="s">
        <v>220</v>
      </c>
      <c r="C107" s="68">
        <v>19122</v>
      </c>
      <c r="D107" s="68">
        <v>19122</v>
      </c>
    </row>
    <row r="108" spans="1:4" ht="75" x14ac:dyDescent="0.25">
      <c r="A108" s="52" t="s">
        <v>171</v>
      </c>
      <c r="B108" s="54" t="s">
        <v>19</v>
      </c>
      <c r="C108" s="68">
        <v>10436.799999999999</v>
      </c>
      <c r="D108" s="68">
        <v>13915.7</v>
      </c>
    </row>
    <row r="109" spans="1:4" ht="44.1" customHeight="1" x14ac:dyDescent="0.25">
      <c r="A109" s="21" t="s">
        <v>172</v>
      </c>
      <c r="B109" s="3" t="s">
        <v>4</v>
      </c>
      <c r="C109" s="68">
        <v>3780.2</v>
      </c>
      <c r="D109" s="68">
        <v>3927.8</v>
      </c>
    </row>
    <row r="110" spans="1:4" ht="60.95" customHeight="1" x14ac:dyDescent="0.25">
      <c r="A110" s="52" t="s">
        <v>173</v>
      </c>
      <c r="B110" s="54" t="s">
        <v>15</v>
      </c>
      <c r="C110" s="68">
        <v>2.6</v>
      </c>
      <c r="D110" s="68">
        <v>6.2</v>
      </c>
    </row>
    <row r="111" spans="1:4" ht="38.1" hidden="1" customHeight="1" x14ac:dyDescent="0.25">
      <c r="A111" s="52" t="s">
        <v>195</v>
      </c>
      <c r="B111" s="54" t="s">
        <v>17</v>
      </c>
      <c r="C111" s="68"/>
      <c r="D111" s="68"/>
    </row>
    <row r="112" spans="1:4" ht="38.1" hidden="1" customHeight="1" x14ac:dyDescent="0.25">
      <c r="A112" s="72" t="s">
        <v>226</v>
      </c>
      <c r="B112" s="73" t="s">
        <v>225</v>
      </c>
      <c r="C112" s="74">
        <v>0</v>
      </c>
      <c r="D112" s="74">
        <v>0</v>
      </c>
    </row>
    <row r="113" spans="1:4" ht="45" x14ac:dyDescent="0.25">
      <c r="A113" s="21" t="s">
        <v>174</v>
      </c>
      <c r="B113" s="3" t="s">
        <v>5</v>
      </c>
      <c r="C113" s="68">
        <v>5437.5</v>
      </c>
      <c r="D113" s="68">
        <v>5526.5</v>
      </c>
    </row>
    <row r="114" spans="1:4" ht="30" x14ac:dyDescent="0.25">
      <c r="A114" s="50" t="s">
        <v>175</v>
      </c>
      <c r="B114" s="51" t="s">
        <v>2</v>
      </c>
      <c r="C114" s="69">
        <f>SUM(C115:C116)</f>
        <v>69582.2</v>
      </c>
      <c r="D114" s="69">
        <f>SUM(D115:D116)</f>
        <v>42696.7</v>
      </c>
    </row>
    <row r="115" spans="1:4" ht="75" x14ac:dyDescent="0.25">
      <c r="A115" s="21" t="s">
        <v>176</v>
      </c>
      <c r="B115" s="3" t="s">
        <v>1</v>
      </c>
      <c r="C115" s="68">
        <v>67174.2</v>
      </c>
      <c r="D115" s="68">
        <v>40449.199999999997</v>
      </c>
    </row>
    <row r="116" spans="1:4" ht="30" x14ac:dyDescent="0.25">
      <c r="A116" s="15" t="s">
        <v>177</v>
      </c>
      <c r="B116" s="3" t="s">
        <v>0</v>
      </c>
      <c r="C116" s="70">
        <v>2408</v>
      </c>
      <c r="D116" s="70">
        <v>2247.5</v>
      </c>
    </row>
    <row r="117" spans="1:4" ht="14.25" x14ac:dyDescent="0.2">
      <c r="A117" s="55" t="s">
        <v>178</v>
      </c>
      <c r="B117" s="59" t="s">
        <v>221</v>
      </c>
      <c r="C117" s="71">
        <f>C118</f>
        <v>600</v>
      </c>
      <c r="D117" s="71">
        <f>D118</f>
        <v>0</v>
      </c>
    </row>
    <row r="118" spans="1:4" ht="30" x14ac:dyDescent="0.25">
      <c r="A118" s="21" t="s">
        <v>186</v>
      </c>
      <c r="B118" s="3" t="s">
        <v>16</v>
      </c>
      <c r="C118" s="70">
        <v>600</v>
      </c>
      <c r="D118" s="70">
        <v>0</v>
      </c>
    </row>
    <row r="119" spans="1:4" ht="85.5" x14ac:dyDescent="0.2">
      <c r="A119" s="55" t="s">
        <v>155</v>
      </c>
      <c r="B119" s="56" t="s">
        <v>222</v>
      </c>
      <c r="C119" s="71">
        <v>0</v>
      </c>
      <c r="D119" s="71">
        <v>0</v>
      </c>
    </row>
    <row r="120" spans="1:4" ht="30" x14ac:dyDescent="0.25">
      <c r="A120" s="21" t="s">
        <v>179</v>
      </c>
      <c r="B120" s="3" t="s">
        <v>223</v>
      </c>
      <c r="C120" s="70">
        <v>0</v>
      </c>
      <c r="D120" s="70">
        <v>0</v>
      </c>
    </row>
    <row r="121" spans="1:4" ht="55.15" customHeight="1" x14ac:dyDescent="0.2">
      <c r="A121" s="55" t="s">
        <v>180</v>
      </c>
      <c r="B121" s="59" t="s">
        <v>224</v>
      </c>
      <c r="C121" s="71">
        <v>0</v>
      </c>
      <c r="D121" s="71">
        <v>0</v>
      </c>
    </row>
    <row r="122" spans="1:4" ht="60" x14ac:dyDescent="0.25">
      <c r="A122" s="21" t="s">
        <v>181</v>
      </c>
      <c r="B122" s="3" t="s">
        <v>182</v>
      </c>
      <c r="C122" s="70">
        <v>0</v>
      </c>
      <c r="D122" s="70">
        <v>0</v>
      </c>
    </row>
    <row r="123" spans="1:4" x14ac:dyDescent="0.25">
      <c r="A123" s="15"/>
      <c r="B123" s="7" t="s">
        <v>139</v>
      </c>
      <c r="C123" s="61">
        <f>C11+C91</f>
        <v>4243139.2</v>
      </c>
      <c r="D123" s="61">
        <f>D11+D91</f>
        <v>4238294.3</v>
      </c>
    </row>
  </sheetData>
  <protectedRanges>
    <protectedRange sqref="C17:D17" name="krista_tr_1240_0_1_2_1_1"/>
    <protectedRange sqref="C27" name="krista_tr_74_0_1_2_1_1"/>
    <protectedRange sqref="D27" name="krista_tr_75_0_1_2_1_1"/>
    <protectedRange sqref="C30" name="krista_tr_74_0_1_2_1_1_1"/>
    <protectedRange sqref="D30" name="krista_tr_75_0_1_2_1_1_1"/>
  </protectedRanges>
  <autoFilter ref="A10:IT123">
    <filterColumn colId="2">
      <customFilters>
        <customFilter operator="notEqual" val=" "/>
      </customFilters>
    </filterColumn>
  </autoFilter>
  <mergeCells count="8">
    <mergeCell ref="A6:B6"/>
    <mergeCell ref="A8:A9"/>
    <mergeCell ref="B8:B9"/>
    <mergeCell ref="B1:D1"/>
    <mergeCell ref="B2:D2"/>
    <mergeCell ref="A5:D5"/>
    <mergeCell ref="C8:D8"/>
    <mergeCell ref="B3:D3"/>
  </mergeCells>
  <printOptions horizontalCentered="1"/>
  <pageMargins left="0" right="0" top="0.78740157480314965" bottom="0.59055118110236227" header="0.39370078740157483" footer="0.39370078740157483"/>
  <pageSetup paperSize="9" scale="8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2020-10-30T06:44:03Z</cp:lastPrinted>
  <dcterms:created xsi:type="dcterms:W3CDTF">2014-10-22T10:37:04Z</dcterms:created>
  <dcterms:modified xsi:type="dcterms:W3CDTF">2020-11-28T08:21:21Z</dcterms:modified>
</cp:coreProperties>
</file>